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3b9d054bbb0b9c6/TRABAJOS 2025/OFERTAS/CPC-CBG2023-2025-02/A Subir/"/>
    </mc:Choice>
  </mc:AlternateContent>
  <xr:revisionPtr revIDLastSave="136" documentId="8_{B80AFCE4-BD34-0B4E-84CE-E24DE405C99D}" xr6:coauthVersionLast="47" xr6:coauthVersionMax="47" xr10:uidLastSave="{09A03805-FB52-4669-BFA7-153E84565817}"/>
  <bookViews>
    <workbookView xWindow="-120" yWindow="-120" windowWidth="29040" windowHeight="15840" xr2:uid="{ACA4D742-7B23-4E30-A6BC-9306E9A947BC}"/>
  </bookViews>
  <sheets>
    <sheet name="Table 1" sheetId="1" r:id="rId1"/>
    <sheet name="Hoja3" sheetId="4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8" i="1" l="1"/>
  <c r="F39" i="1"/>
  <c r="A87" i="1"/>
  <c r="A86" i="1"/>
  <c r="A89" i="1"/>
  <c r="H24" i="1"/>
  <c r="G24" i="1"/>
  <c r="F24" i="1"/>
  <c r="E24" i="1"/>
  <c r="D24" i="1"/>
  <c r="C24" i="1"/>
  <c r="A24" i="1"/>
  <c r="H23" i="1"/>
  <c r="G23" i="1"/>
  <c r="F23" i="1"/>
  <c r="E23" i="1"/>
  <c r="D23" i="1"/>
  <c r="C23" i="1"/>
  <c r="A23" i="1"/>
  <c r="H22" i="1"/>
  <c r="G22" i="1"/>
  <c r="F22" i="1"/>
  <c r="E22" i="1"/>
  <c r="D22" i="1"/>
  <c r="C22" i="1"/>
  <c r="A22" i="1"/>
  <c r="H21" i="1"/>
  <c r="G21" i="1"/>
  <c r="F21" i="1"/>
  <c r="E21" i="1"/>
  <c r="D21" i="1"/>
  <c r="C21" i="1"/>
  <c r="A21" i="1"/>
  <c r="F11" i="1"/>
  <c r="G11" i="1"/>
  <c r="F10" i="1"/>
  <c r="G10" i="1" s="1"/>
  <c r="F9" i="1"/>
  <c r="G9" i="1" s="1"/>
  <c r="F8" i="1"/>
  <c r="G8" i="1" s="1"/>
  <c r="F50" i="1"/>
  <c r="F51" i="1" s="1"/>
  <c r="C90" i="1" s="1"/>
  <c r="C8" i="4" s="1"/>
  <c r="F31" i="1"/>
  <c r="D20" i="1"/>
  <c r="D19" i="1"/>
  <c r="D18" i="1"/>
  <c r="F73" i="1"/>
  <c r="F74" i="1" s="1"/>
  <c r="C94" i="1" s="1"/>
  <c r="C14" i="4" s="1"/>
  <c r="H20" i="1"/>
  <c r="H19" i="1"/>
  <c r="H18" i="1"/>
  <c r="F20" i="1"/>
  <c r="F19" i="1"/>
  <c r="F18" i="1"/>
  <c r="E20" i="1"/>
  <c r="E19" i="1"/>
  <c r="E18" i="1"/>
  <c r="F66" i="1"/>
  <c r="F30" i="1"/>
  <c r="F44" i="1"/>
  <c r="F38" i="1"/>
  <c r="G20" i="1"/>
  <c r="G19" i="1"/>
  <c r="G18" i="1"/>
  <c r="C20" i="1"/>
  <c r="C19" i="1"/>
  <c r="C18" i="1"/>
  <c r="A20" i="1"/>
  <c r="A19" i="1"/>
  <c r="A18" i="1"/>
  <c r="F7" i="1"/>
  <c r="G7" i="1" s="1"/>
  <c r="F6" i="1"/>
  <c r="G6" i="1" s="1"/>
  <c r="F5" i="1"/>
  <c r="G5" i="1" s="1"/>
  <c r="F67" i="1"/>
  <c r="F65" i="1"/>
  <c r="A95" i="1"/>
  <c r="A94" i="1"/>
  <c r="A93" i="1"/>
  <c r="A92" i="1"/>
  <c r="A91" i="1"/>
  <c r="A90" i="1"/>
  <c r="A88" i="1"/>
  <c r="A85" i="1"/>
  <c r="F79" i="1"/>
  <c r="C95" i="1" s="1"/>
  <c r="F60" i="1"/>
  <c r="F61" i="1" s="1"/>
  <c r="C92" i="1" s="1"/>
  <c r="C10" i="4" s="1"/>
  <c r="F55" i="1"/>
  <c r="F56" i="1" s="1"/>
  <c r="C91" i="1" s="1"/>
  <c r="C9" i="4" s="1"/>
  <c r="F45" i="1"/>
  <c r="F37" i="1"/>
  <c r="I21" i="1" l="1"/>
  <c r="J21" i="1" s="1"/>
  <c r="I23" i="1"/>
  <c r="J23" i="1" s="1"/>
  <c r="I19" i="1"/>
  <c r="J19" i="1" s="1"/>
  <c r="I24" i="1"/>
  <c r="J24" i="1" s="1"/>
  <c r="F33" i="1"/>
  <c r="C87" i="1" s="1"/>
  <c r="C5" i="4" s="1"/>
  <c r="I22" i="1"/>
  <c r="J22" i="1" s="1"/>
  <c r="I20" i="1"/>
  <c r="J20" i="1" s="1"/>
  <c r="I18" i="1"/>
  <c r="J18" i="1" s="1"/>
  <c r="F69" i="1"/>
  <c r="C93" i="1" s="1"/>
  <c r="C11" i="4" s="1"/>
  <c r="G12" i="1"/>
  <c r="C85" i="1" s="1"/>
  <c r="C3" i="4" s="1"/>
  <c r="F40" i="1"/>
  <c r="C88" i="1" s="1"/>
  <c r="C6" i="4" s="1"/>
  <c r="F46" i="1"/>
  <c r="C89" i="1" s="1"/>
  <c r="C7" i="4" s="1"/>
  <c r="J25" i="1" l="1"/>
  <c r="C86" i="1" s="1"/>
  <c r="C4" i="4" s="1"/>
  <c r="C24" i="4" s="1"/>
  <c r="C96" i="1" l="1"/>
  <c r="C97" i="1" s="1"/>
  <c r="C98" i="1" s="1"/>
</calcChain>
</file>

<file path=xl/sharedStrings.xml><?xml version="1.0" encoding="utf-8"?>
<sst xmlns="http://schemas.openxmlformats.org/spreadsheetml/2006/main" count="150" uniqueCount="95">
  <si>
    <t>OFERTA ECONÓMICA</t>
  </si>
  <si>
    <t>DESCRIPCION</t>
  </si>
  <si>
    <t>CANTIDAD</t>
  </si>
  <si>
    <t>REMUNERACION MENSUAL</t>
  </si>
  <si>
    <t>TIEMPO (MESES)</t>
  </si>
  <si>
    <t>COSTO (MENSUAL)</t>
  </si>
  <si>
    <t>COSTO TOTAL</t>
  </si>
  <si>
    <t>SUBTOTAL 1</t>
  </si>
  <si>
    <t>INTERNET</t>
  </si>
  <si>
    <t>TOTAL</t>
  </si>
  <si>
    <t>VERÓNICA CRISTINA OÑATE OÑATE</t>
  </si>
  <si>
    <t>INGENIERA CIVIL</t>
  </si>
  <si>
    <t>SUBTOTAL 2</t>
  </si>
  <si>
    <t>INGENIERO CIVIL</t>
  </si>
  <si>
    <t>PARTICIPACION (DIAS)</t>
  </si>
  <si>
    <t>APORTE PATRONAL</t>
  </si>
  <si>
    <t>13ER SUELDO</t>
  </si>
  <si>
    <t>14TO SUELDO</t>
  </si>
  <si>
    <t>VACACIONES</t>
  </si>
  <si>
    <t>OBLIGACIONES MENSUALES</t>
  </si>
  <si>
    <t>TOTAL OBLIGACIONES</t>
  </si>
  <si>
    <t>REMUNERACIONES</t>
  </si>
  <si>
    <t>BENEFICIOS O CARGAS SOCIALES</t>
  </si>
  <si>
    <t>EQUIPO TÉCNICO</t>
  </si>
  <si>
    <t>VIAJES Y VIATICOS</t>
  </si>
  <si>
    <t>SUBTOTAL 3</t>
  </si>
  <si>
    <t>SUBCONTRATOS Y SERVICIOS VARIOS</t>
  </si>
  <si>
    <t>UNIDAD</t>
  </si>
  <si>
    <t>COSTO UNITARIO</t>
  </si>
  <si>
    <t>SUBTOTAL 4</t>
  </si>
  <si>
    <t>ARRIENDO DE OFICINA</t>
  </si>
  <si>
    <t>SUBTOTAL 5</t>
  </si>
  <si>
    <t>ARRENDAMIENTO Y ALQUILERES DE EQUIPOS E INSTALACIONES</t>
  </si>
  <si>
    <t>SUBTOTAL 6</t>
  </si>
  <si>
    <t>SUMINISTROS Y MATERIALES</t>
  </si>
  <si>
    <t>SUMINISTROS DE OFICINA</t>
  </si>
  <si>
    <t>SUBTOTAL 7</t>
  </si>
  <si>
    <t>REPRODUCCIONES, EDICIONES Y PUBLICACIONES</t>
  </si>
  <si>
    <t>REPRODUCCIONES</t>
  </si>
  <si>
    <t>SUBTOTAL 8</t>
  </si>
  <si>
    <t>COSTOS INDIRECTOS</t>
  </si>
  <si>
    <t>IMPREVISTOS</t>
  </si>
  <si>
    <t>SUBTOTAL 9</t>
  </si>
  <si>
    <t>OTROS</t>
  </si>
  <si>
    <t>SUBTOTAL 10</t>
  </si>
  <si>
    <t>UTILIDAD</t>
  </si>
  <si>
    <t>NO APLICA A PERSONAS NATURALES</t>
  </si>
  <si>
    <t>VALOR EN DÓLARES ($)</t>
  </si>
  <si>
    <t>SUBTOTAL 11</t>
  </si>
  <si>
    <t>ALIMENTACIÓN</t>
  </si>
  <si>
    <t>IVA 15%</t>
  </si>
  <si>
    <t>ALQUILER DE VEHICULO</t>
  </si>
  <si>
    <t>EPP</t>
  </si>
  <si>
    <t>DESCRIPCIÓN</t>
  </si>
  <si>
    <t>Valor USD $</t>
  </si>
  <si>
    <t>1. COSTOS DIRECTOS</t>
  </si>
  <si>
    <t>Remuneraciones</t>
  </si>
  <si>
    <t>Beneficios o cargas sociales</t>
  </si>
  <si>
    <t>Viajes y viáticos</t>
  </si>
  <si>
    <t>Subcontratos y servicios varios</t>
  </si>
  <si>
    <t>Arrendamientos y alquileres vehículos</t>
  </si>
  <si>
    <t>Arrendamientos y alquileres de equipos e instalaciones</t>
  </si>
  <si>
    <t>Suministros y materiales</t>
  </si>
  <si>
    <t>Reproducciones, ediciones y publicaciones</t>
  </si>
  <si>
    <t>Otros</t>
  </si>
  <si>
    <t>2. COSTOS INDIRECTOS</t>
  </si>
  <si>
    <t>Personal de dirección</t>
  </si>
  <si>
    <t>Personal intermedio</t>
  </si>
  <si>
    <t>Personal de mantenimiento y limpieza</t>
  </si>
  <si>
    <t>Personal subalterno</t>
  </si>
  <si>
    <t>Personal de control de calidad</t>
  </si>
  <si>
    <t>Personal informático</t>
  </si>
  <si>
    <t>Personal de servicios varios</t>
  </si>
  <si>
    <r>
      <t xml:space="preserve">3. GASTOS GENERALES </t>
    </r>
    <r>
      <rPr>
        <i/>
        <sz val="11"/>
        <color indexed="8"/>
        <rFont val="Calibri"/>
        <family val="2"/>
      </rPr>
      <t>(No aplicable para consultores individuales)</t>
    </r>
  </si>
  <si>
    <t>Sueldos, salarios y beneficios o cargas sociales del personal directivo y administrativo que desarrolle su actividad de manera permanente en la consultora</t>
  </si>
  <si>
    <t>Arrendamientos y alquileres o depreciación y mantenimiento y operación de instalaciones y equipos, utilizados en forma permanente para el desarrollo de sus actividades</t>
  </si>
  <si>
    <r>
      <t>4. UTILIDAD EMPRESARIAL</t>
    </r>
    <r>
      <rPr>
        <sz val="11"/>
        <color indexed="8"/>
        <rFont val="Calibri"/>
        <family val="2"/>
      </rPr>
      <t xml:space="preserve"> </t>
    </r>
    <r>
      <rPr>
        <i/>
        <sz val="11"/>
        <color indexed="8"/>
        <rFont val="Calibri"/>
        <family val="2"/>
      </rPr>
      <t>(Solo aplicable para firmas consultoras)</t>
    </r>
  </si>
  <si>
    <t>NA</t>
  </si>
  <si>
    <t>HOSPEDAJE</t>
  </si>
  <si>
    <t>DIRECTOR DEL PROYECTO</t>
  </si>
  <si>
    <t>ARQUITECTO</t>
  </si>
  <si>
    <t>TÉCNICO ESTRUCTURAL</t>
  </si>
  <si>
    <t>TÉCNICO AMBIENTAL</t>
  </si>
  <si>
    <t>TÉCNICO ELÉCTRICO Y/O ELECTRÓNICO</t>
  </si>
  <si>
    <t>ESPECIALSITA HIDRÁULICO - HIDROSANITARIO</t>
  </si>
  <si>
    <t>ESPECIALISTA EN COSTOS</t>
  </si>
  <si>
    <t>u</t>
  </si>
  <si>
    <t>ESTUDIO SOCIOECONOMICO</t>
  </si>
  <si>
    <t>ARRENDAMIENTOS Y ALQUILERES DE VEHICULOS</t>
  </si>
  <si>
    <t>LEVANTAMIENTO TOPOGRÁFICO</t>
  </si>
  <si>
    <t>ALQUILER DE EQUIPOS PARA TOPOGRAFIA Y MEDICION</t>
  </si>
  <si>
    <t>IMPRESIÓN LASER PARA MAQUETAS</t>
  </si>
  <si>
    <t>ENSAYOS DE SUELOS Y GEOTECNICA</t>
  </si>
  <si>
    <t>CÉSAR HIPÓLITO ARGÜELLO FREIRE</t>
  </si>
  <si>
    <t>PROCURADOR COMUN CONSORCIO BOMNORTE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</si>
</sst>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$&quot;* #,##0.00_ ;_ &quot;$&quot;* \-#,##0.00_ ;_ &quot;$&quot;* &quot;-&quot;??_ ;_ @_ "/>
    <numFmt numFmtId="164" formatCode="&quot;$&quot;#,##0.00"/>
    <numFmt numFmtId="165" formatCode="&quot;$&quot;0.00"/>
  </numFmts>
  <fonts count="14" x14ac:knownFonts="1">
    <font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  <bgColor indexed="64"/>
      </patternFill>
    </fill>
    <fill>
      <patternFill patternType="solid">
        <fgColor rgb="FFC6D9F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">
    <xf numFmtId="0" fontId="0" fillId="0" borderId="0" applyNumberFormat="0" applyFill="0" applyBorder="0" applyProtection="0">
      <alignment vertical="top" wrapText="1"/>
    </xf>
    <xf numFmtId="44" fontId="9" fillId="0" borderId="0" applyFont="0" applyFill="0" applyBorder="0" applyAlignment="0" applyProtection="0"/>
    <xf numFmtId="0" fontId="10" fillId="2" borderId="0" applyNumberFormat="0" applyBorder="0" applyAlignment="0" applyProtection="0"/>
    <xf numFmtId="9" fontId="9" fillId="0" borderId="0" applyFont="0" applyFill="0" applyBorder="0" applyAlignment="0" applyProtection="0"/>
    <xf numFmtId="0" fontId="11" fillId="0" borderId="5" applyNumberFormat="0" applyFill="0" applyAlignment="0" applyProtection="0"/>
  </cellStyleXfs>
  <cellXfs count="77">
    <xf numFmtId="0" fontId="0" fillId="0" borderId="0" xfId="0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right" vertical="top" wrapText="1"/>
    </xf>
    <xf numFmtId="164" fontId="3" fillId="0" borderId="7" xfId="0" applyNumberFormat="1" applyFont="1" applyBorder="1" applyAlignment="1">
      <alignment horizontal="right" vertical="top" wrapText="1"/>
    </xf>
    <xf numFmtId="2" fontId="3" fillId="0" borderId="7" xfId="0" applyNumberFormat="1" applyFont="1" applyBorder="1" applyAlignment="1">
      <alignment horizontal="right" vertical="top" wrapText="1"/>
    </xf>
    <xf numFmtId="165" fontId="3" fillId="0" borderId="7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164" fontId="1" fillId="0" borderId="7" xfId="0" applyNumberFormat="1" applyFont="1" applyBorder="1" applyAlignment="1">
      <alignment horizontal="right" vertical="top" wrapText="1"/>
    </xf>
    <xf numFmtId="0" fontId="4" fillId="0" borderId="0" xfId="0" applyFo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>
      <alignment vertical="top" wrapText="1"/>
    </xf>
    <xf numFmtId="44" fontId="3" fillId="0" borderId="7" xfId="1" applyFont="1" applyBorder="1" applyAlignment="1">
      <alignment horizontal="right" vertical="top" wrapText="1"/>
    </xf>
    <xf numFmtId="0" fontId="1" fillId="0" borderId="0" xfId="0" applyFont="1" applyBorder="1">
      <alignment vertical="top" wrapText="1"/>
    </xf>
    <xf numFmtId="0" fontId="1" fillId="0" borderId="8" xfId="0" applyFont="1" applyBorder="1">
      <alignment vertical="top" wrapText="1"/>
    </xf>
    <xf numFmtId="0" fontId="1" fillId="0" borderId="0" xfId="0" applyFont="1" applyBorder="1" applyAlignment="1">
      <alignment horizontal="center" vertical="top" wrapText="1"/>
    </xf>
    <xf numFmtId="44" fontId="3" fillId="0" borderId="1" xfId="1" applyFont="1" applyBorder="1" applyAlignment="1">
      <alignment horizontal="right" vertical="top" wrapText="1"/>
    </xf>
    <xf numFmtId="165" fontId="3" fillId="0" borderId="0" xfId="0" applyNumberFormat="1" applyFont="1" applyBorder="1" applyAlignment="1">
      <alignment horizontal="right" vertical="top" wrapText="1"/>
    </xf>
    <xf numFmtId="2" fontId="3" fillId="0" borderId="0" xfId="0" applyNumberFormat="1" applyFont="1" applyBorder="1" applyAlignment="1">
      <alignment horizontal="right" vertical="top" wrapText="1"/>
    </xf>
    <xf numFmtId="164" fontId="3" fillId="0" borderId="0" xfId="0" applyNumberFormat="1" applyFont="1" applyBorder="1" applyAlignment="1">
      <alignment horizontal="right" vertical="top" wrapText="1"/>
    </xf>
    <xf numFmtId="1" fontId="3" fillId="0" borderId="0" xfId="0" applyNumberFormat="1" applyFont="1" applyBorder="1" applyAlignment="1">
      <alignment horizontal="right" vertical="top" wrapText="1"/>
    </xf>
    <xf numFmtId="164" fontId="4" fillId="0" borderId="0" xfId="0" applyNumberFormat="1" applyFont="1" applyBorder="1">
      <alignment vertical="top" wrapText="1"/>
    </xf>
    <xf numFmtId="0" fontId="12" fillId="0" borderId="0" xfId="0" applyFo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>
      <alignment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2" fillId="0" borderId="0" xfId="0" applyFont="1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" fillId="0" borderId="0" xfId="0" applyFont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164" fontId="3" fillId="0" borderId="13" xfId="0" applyNumberFormat="1" applyFont="1" applyBorder="1" applyAlignment="1">
      <alignment horizontal="right" vertical="top" wrapText="1"/>
    </xf>
    <xf numFmtId="164" fontId="1" fillId="0" borderId="13" xfId="0" applyNumberFormat="1" applyFont="1" applyBorder="1" applyAlignment="1">
      <alignment horizontal="right" vertical="top" wrapText="1"/>
    </xf>
    <xf numFmtId="0" fontId="5" fillId="0" borderId="14" xfId="0" applyFont="1" applyBorder="1" applyAlignment="1">
      <alignment vertical="center" wrapText="1"/>
    </xf>
    <xf numFmtId="0" fontId="13" fillId="3" borderId="15" xfId="0" applyFont="1" applyFill="1" applyBorder="1" applyAlignment="1">
      <alignment vertical="center"/>
    </xf>
    <xf numFmtId="0" fontId="6" fillId="3" borderId="16" xfId="0" applyFont="1" applyFill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4" borderId="16" xfId="0" applyFont="1" applyFill="1" applyBorder="1" applyAlignment="1">
      <alignment vertical="center"/>
    </xf>
    <xf numFmtId="44" fontId="5" fillId="0" borderId="16" xfId="0" applyNumberFormat="1" applyFont="1" applyBorder="1" applyAlignment="1">
      <alignment vertical="center"/>
    </xf>
    <xf numFmtId="44" fontId="6" fillId="3" borderId="16" xfId="0" applyNumberFormat="1" applyFont="1" applyFill="1" applyBorder="1" applyAlignment="1">
      <alignment vertical="center"/>
    </xf>
    <xf numFmtId="10" fontId="4" fillId="0" borderId="0" xfId="3" applyNumberFormat="1" applyFont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3" fillId="3" borderId="24" xfId="0" applyFont="1" applyFill="1" applyBorder="1" applyAlignment="1">
      <alignment vertical="center"/>
    </xf>
    <xf numFmtId="0" fontId="13" fillId="3" borderId="25" xfId="0" applyFont="1" applyFill="1" applyBorder="1" applyAlignment="1">
      <alignment vertical="center"/>
    </xf>
    <xf numFmtId="0" fontId="13" fillId="4" borderId="24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</cellXfs>
  <cellStyles count="5">
    <cellStyle name="Moneda" xfId="1" builtinId="4"/>
    <cellStyle name="Neutral" xfId="2" builtinId="28" customBuiltin="1"/>
    <cellStyle name="Normal" xfId="0" builtinId="0" customBuiltin="1"/>
    <cellStyle name="Porcentaje" xfId="3" builtinId="5"/>
    <cellStyle name="Total" xfId="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DC617-EE25-4E59-ACAF-416016365BA7}">
  <dimension ref="A1:P108"/>
  <sheetViews>
    <sheetView tabSelected="1" topLeftCell="A14" zoomScaleNormal="100" workbookViewId="0">
      <selection activeCell="D51" sqref="D51"/>
    </sheetView>
  </sheetViews>
  <sheetFormatPr baseColWidth="10" defaultColWidth="12" defaultRowHeight="15" x14ac:dyDescent="0.2"/>
  <cols>
    <col min="1" max="1" width="46.6640625" style="10" customWidth="1"/>
    <col min="2" max="2" width="22.1640625" style="10" customWidth="1"/>
    <col min="3" max="3" width="31.5" style="10" customWidth="1"/>
    <col min="4" max="4" width="23.83203125" style="10" customWidth="1"/>
    <col min="5" max="5" width="16.6640625" style="10" customWidth="1"/>
    <col min="6" max="6" width="17.1640625" style="10" customWidth="1"/>
    <col min="7" max="7" width="17.33203125" style="10" customWidth="1"/>
    <col min="8" max="8" width="17.6640625" style="10" customWidth="1"/>
    <col min="9" max="12" width="16.6640625" style="10" customWidth="1"/>
    <col min="13" max="13" width="20.33203125" style="10" customWidth="1"/>
    <col min="14" max="14" width="16.6640625" style="10" customWidth="1"/>
    <col min="15" max="16384" width="12" style="10"/>
  </cols>
  <sheetData>
    <row r="1" spans="1:14" x14ac:dyDescent="0.2">
      <c r="A1" s="67" t="s">
        <v>0</v>
      </c>
      <c r="B1" s="67"/>
      <c r="C1" s="67"/>
      <c r="D1" s="67"/>
      <c r="E1" s="67"/>
      <c r="F1" s="67"/>
      <c r="G1" s="67"/>
    </row>
    <row r="2" spans="1:14" x14ac:dyDescent="0.2">
      <c r="A2" s="66" t="s">
        <v>21</v>
      </c>
      <c r="B2" s="66"/>
      <c r="C2" s="66"/>
      <c r="D2" s="66"/>
      <c r="E2" s="66"/>
      <c r="F2" s="66"/>
      <c r="G2" s="59"/>
      <c r="H2" s="29"/>
      <c r="I2" s="29"/>
      <c r="J2" s="29"/>
      <c r="K2" s="29"/>
      <c r="L2" s="29"/>
      <c r="M2" s="29"/>
      <c r="N2" s="29"/>
    </row>
    <row r="3" spans="1:14" s="11" customFormat="1" ht="28.5" x14ac:dyDescent="0.2">
      <c r="A3" s="68" t="s">
        <v>1</v>
      </c>
      <c r="B3" s="69"/>
      <c r="C3" s="35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17"/>
      <c r="I3" s="17"/>
      <c r="J3" s="34"/>
      <c r="K3" s="34"/>
      <c r="L3" s="34"/>
      <c r="M3" s="17"/>
      <c r="N3" s="17"/>
    </row>
    <row r="4" spans="1:14" x14ac:dyDescent="0.2">
      <c r="A4" s="70" t="s">
        <v>23</v>
      </c>
      <c r="B4" s="71"/>
      <c r="C4" s="71"/>
      <c r="D4" s="71"/>
      <c r="E4" s="71"/>
      <c r="F4" s="71"/>
      <c r="G4" s="72"/>
      <c r="H4" s="15"/>
      <c r="I4" s="15"/>
      <c r="J4" s="15"/>
      <c r="K4" s="15"/>
      <c r="L4" s="15"/>
      <c r="M4" s="15"/>
      <c r="N4" s="15"/>
    </row>
    <row r="5" spans="1:14" x14ac:dyDescent="0.2">
      <c r="A5" s="50" t="s">
        <v>79</v>
      </c>
      <c r="B5" s="51"/>
      <c r="C5" s="3">
        <v>1</v>
      </c>
      <c r="D5" s="4">
        <v>2000</v>
      </c>
      <c r="E5" s="5">
        <v>1.67</v>
      </c>
      <c r="F5" s="4">
        <f t="shared" ref="F5:F11" si="0">D5*C5</f>
        <v>2000</v>
      </c>
      <c r="G5" s="38">
        <f t="shared" ref="G5:G11" si="1">+F5*E5</f>
        <v>3340</v>
      </c>
      <c r="H5" s="22"/>
      <c r="I5" s="19"/>
      <c r="J5" s="19"/>
      <c r="K5" s="19"/>
      <c r="L5" s="19"/>
      <c r="M5" s="19"/>
      <c r="N5" s="21"/>
    </row>
    <row r="6" spans="1:14" x14ac:dyDescent="0.2">
      <c r="A6" s="50" t="s">
        <v>80</v>
      </c>
      <c r="B6" s="51"/>
      <c r="C6" s="3">
        <v>1</v>
      </c>
      <c r="D6" s="4">
        <v>1800</v>
      </c>
      <c r="E6" s="5">
        <v>1.67</v>
      </c>
      <c r="F6" s="4">
        <f t="shared" si="0"/>
        <v>1800</v>
      </c>
      <c r="G6" s="38">
        <f t="shared" si="1"/>
        <v>3006</v>
      </c>
      <c r="H6" s="22"/>
      <c r="I6" s="19"/>
      <c r="J6" s="19"/>
      <c r="K6" s="19"/>
      <c r="L6" s="19"/>
      <c r="M6" s="19"/>
      <c r="N6" s="21"/>
    </row>
    <row r="7" spans="1:14" x14ac:dyDescent="0.2">
      <c r="A7" s="50" t="s">
        <v>81</v>
      </c>
      <c r="B7" s="51"/>
      <c r="C7" s="3">
        <v>1</v>
      </c>
      <c r="D7" s="4">
        <v>1800</v>
      </c>
      <c r="E7" s="5">
        <v>1.67</v>
      </c>
      <c r="F7" s="4">
        <f t="shared" si="0"/>
        <v>1800</v>
      </c>
      <c r="G7" s="38">
        <f t="shared" si="1"/>
        <v>3006</v>
      </c>
      <c r="H7" s="22"/>
      <c r="I7" s="19"/>
      <c r="J7" s="19"/>
      <c r="K7" s="19"/>
      <c r="L7" s="19"/>
      <c r="M7" s="19"/>
      <c r="N7" s="21"/>
    </row>
    <row r="8" spans="1:14" x14ac:dyDescent="0.2">
      <c r="A8" s="50" t="s">
        <v>82</v>
      </c>
      <c r="B8" s="51"/>
      <c r="C8" s="3">
        <v>1</v>
      </c>
      <c r="D8" s="4">
        <v>1000</v>
      </c>
      <c r="E8" s="5">
        <v>1.67</v>
      </c>
      <c r="F8" s="4">
        <f t="shared" si="0"/>
        <v>1000</v>
      </c>
      <c r="G8" s="38">
        <f t="shared" si="1"/>
        <v>1670</v>
      </c>
      <c r="H8" s="22"/>
      <c r="I8" s="19"/>
      <c r="J8" s="19"/>
      <c r="K8" s="19"/>
      <c r="L8" s="19"/>
      <c r="M8" s="19"/>
      <c r="N8" s="21"/>
    </row>
    <row r="9" spans="1:14" x14ac:dyDescent="0.2">
      <c r="A9" s="50" t="s">
        <v>83</v>
      </c>
      <c r="B9" s="51"/>
      <c r="C9" s="3">
        <v>1</v>
      </c>
      <c r="D9" s="4">
        <v>1200</v>
      </c>
      <c r="E9" s="5">
        <v>1.67</v>
      </c>
      <c r="F9" s="4">
        <f t="shared" si="0"/>
        <v>1200</v>
      </c>
      <c r="G9" s="38">
        <f t="shared" si="1"/>
        <v>2004</v>
      </c>
      <c r="H9" s="22"/>
      <c r="I9" s="19"/>
      <c r="J9" s="19"/>
      <c r="K9" s="19"/>
      <c r="L9" s="19"/>
      <c r="M9" s="19"/>
      <c r="N9" s="21"/>
    </row>
    <row r="10" spans="1:14" x14ac:dyDescent="0.2">
      <c r="A10" s="50" t="s">
        <v>84</v>
      </c>
      <c r="B10" s="51"/>
      <c r="C10" s="3">
        <v>1</v>
      </c>
      <c r="D10" s="4">
        <v>1200</v>
      </c>
      <c r="E10" s="5">
        <v>1.67</v>
      </c>
      <c r="F10" s="4">
        <f t="shared" si="0"/>
        <v>1200</v>
      </c>
      <c r="G10" s="38">
        <f t="shared" si="1"/>
        <v>2004</v>
      </c>
      <c r="H10" s="22"/>
      <c r="I10" s="19"/>
      <c r="J10" s="19"/>
      <c r="K10" s="19"/>
      <c r="L10" s="19"/>
      <c r="M10" s="19"/>
      <c r="N10" s="21"/>
    </row>
    <row r="11" spans="1:14" x14ac:dyDescent="0.2">
      <c r="A11" s="50" t="s">
        <v>85</v>
      </c>
      <c r="B11" s="51"/>
      <c r="C11" s="3">
        <v>1</v>
      </c>
      <c r="D11" s="4">
        <v>1000</v>
      </c>
      <c r="E11" s="5">
        <v>1.67</v>
      </c>
      <c r="F11" s="4">
        <f t="shared" si="0"/>
        <v>1000</v>
      </c>
      <c r="G11" s="38">
        <f t="shared" si="1"/>
        <v>1670</v>
      </c>
      <c r="H11" s="22"/>
      <c r="I11" s="19"/>
      <c r="J11" s="19"/>
      <c r="K11" s="19"/>
      <c r="L11" s="19"/>
      <c r="M11" s="19"/>
      <c r="N11" s="21"/>
    </row>
    <row r="12" spans="1:14" ht="18.75" customHeight="1" x14ac:dyDescent="0.2">
      <c r="A12" s="52"/>
      <c r="B12" s="53"/>
      <c r="C12" s="7"/>
      <c r="D12" s="7"/>
      <c r="E12" s="7"/>
      <c r="F12" s="8" t="s">
        <v>7</v>
      </c>
      <c r="G12" s="39">
        <f>SUM(G5:G11)</f>
        <v>16700</v>
      </c>
      <c r="H12" s="12"/>
      <c r="I12" s="12"/>
      <c r="J12" s="12"/>
      <c r="K12" s="12"/>
      <c r="L12" s="12"/>
      <c r="M12" s="32"/>
      <c r="N12" s="33"/>
    </row>
    <row r="13" spans="1:14" x14ac:dyDescent="0.2">
      <c r="A13" s="12"/>
      <c r="B13" s="12"/>
      <c r="C13" s="12"/>
      <c r="D13" s="12"/>
      <c r="E13" s="12"/>
      <c r="F13" s="12"/>
      <c r="G13" s="12"/>
    </row>
    <row r="14" spans="1:14" x14ac:dyDescent="0.2">
      <c r="A14" s="12"/>
      <c r="B14" s="12"/>
      <c r="C14" s="12"/>
      <c r="D14" s="12"/>
      <c r="E14" s="12"/>
      <c r="F14" s="12"/>
      <c r="G14" s="12"/>
    </row>
    <row r="15" spans="1:14" x14ac:dyDescent="0.2">
      <c r="A15" s="58" t="s">
        <v>22</v>
      </c>
      <c r="B15" s="58"/>
      <c r="C15" s="58"/>
      <c r="D15" s="58"/>
      <c r="E15" s="58"/>
      <c r="F15" s="58"/>
      <c r="G15" s="58"/>
      <c r="H15" s="58"/>
      <c r="I15" s="58"/>
      <c r="J15" s="58"/>
      <c r="K15" s="29"/>
      <c r="L15" s="29"/>
      <c r="M15" s="29"/>
      <c r="N15" s="29"/>
    </row>
    <row r="16" spans="1:14" s="11" customFormat="1" ht="57" x14ac:dyDescent="0.2">
      <c r="A16" s="57" t="s">
        <v>1</v>
      </c>
      <c r="B16" s="57"/>
      <c r="C16" s="30" t="s">
        <v>2</v>
      </c>
      <c r="D16" s="1" t="s">
        <v>14</v>
      </c>
      <c r="E16" s="1" t="s">
        <v>15</v>
      </c>
      <c r="F16" s="30" t="s">
        <v>16</v>
      </c>
      <c r="G16" s="30" t="s">
        <v>17</v>
      </c>
      <c r="H16" s="30" t="s">
        <v>18</v>
      </c>
      <c r="I16" s="1" t="s">
        <v>19</v>
      </c>
      <c r="J16" s="1" t="s">
        <v>20</v>
      </c>
    </row>
    <row r="17" spans="1:16" ht="15" customHeight="1" x14ac:dyDescent="0.2">
      <c r="A17" s="54" t="s">
        <v>23</v>
      </c>
      <c r="B17" s="56"/>
      <c r="C17" s="56"/>
      <c r="D17" s="56"/>
      <c r="E17" s="56"/>
      <c r="F17" s="56"/>
      <c r="G17" s="56"/>
      <c r="H17" s="56"/>
      <c r="I17" s="56"/>
      <c r="J17" s="56"/>
    </row>
    <row r="18" spans="1:16" x14ac:dyDescent="0.2">
      <c r="A18" s="50" t="str">
        <f t="shared" ref="A18:A24" si="2">A5</f>
        <v>DIRECTOR DEL PROYECTO</v>
      </c>
      <c r="B18" s="51"/>
      <c r="C18" s="3">
        <f t="shared" ref="C18:C24" si="3">C5</f>
        <v>1</v>
      </c>
      <c r="D18" s="3">
        <f t="shared" ref="D18:D24" si="4">E5*30</f>
        <v>50.099999999999994</v>
      </c>
      <c r="E18" s="6">
        <f t="shared" ref="E18:E24" si="5">D5*0.1115</f>
        <v>223</v>
      </c>
      <c r="F18" s="6">
        <f t="shared" ref="F18:F24" si="6">D5/12</f>
        <v>166.66666666666666</v>
      </c>
      <c r="G18" s="6">
        <f t="shared" ref="G18:G24" si="7">(470/12)</f>
        <v>39.166666666666664</v>
      </c>
      <c r="H18" s="6">
        <f t="shared" ref="H18:H24" si="8">D5/24</f>
        <v>83.333333333333329</v>
      </c>
      <c r="I18" s="6">
        <f t="shared" ref="I18:I24" si="9">E18+F18+G18+H18</f>
        <v>512.16666666666663</v>
      </c>
      <c r="J18" s="4">
        <f t="shared" ref="J18:J24" si="10">I18*E5*C18</f>
        <v>855.31833333333327</v>
      </c>
    </row>
    <row r="19" spans="1:16" ht="15" customHeight="1" x14ac:dyDescent="0.2">
      <c r="A19" s="50" t="str">
        <f t="shared" si="2"/>
        <v>ARQUITECTO</v>
      </c>
      <c r="B19" s="51"/>
      <c r="C19" s="3">
        <f t="shared" si="3"/>
        <v>1</v>
      </c>
      <c r="D19" s="3">
        <f t="shared" si="4"/>
        <v>50.099999999999994</v>
      </c>
      <c r="E19" s="6">
        <f t="shared" si="5"/>
        <v>200.70000000000002</v>
      </c>
      <c r="F19" s="6">
        <f t="shared" si="6"/>
        <v>150</v>
      </c>
      <c r="G19" s="6">
        <f t="shared" si="7"/>
        <v>39.166666666666664</v>
      </c>
      <c r="H19" s="6">
        <f t="shared" si="8"/>
        <v>75</v>
      </c>
      <c r="I19" s="6">
        <f t="shared" si="9"/>
        <v>464.86666666666673</v>
      </c>
      <c r="J19" s="4">
        <f t="shared" si="10"/>
        <v>776.3273333333334</v>
      </c>
    </row>
    <row r="20" spans="1:16" ht="15" customHeight="1" x14ac:dyDescent="0.2">
      <c r="A20" s="50" t="str">
        <f t="shared" si="2"/>
        <v>TÉCNICO ESTRUCTURAL</v>
      </c>
      <c r="B20" s="51"/>
      <c r="C20" s="3">
        <f t="shared" si="3"/>
        <v>1</v>
      </c>
      <c r="D20" s="3">
        <f t="shared" si="4"/>
        <v>50.099999999999994</v>
      </c>
      <c r="E20" s="6">
        <f t="shared" si="5"/>
        <v>200.70000000000002</v>
      </c>
      <c r="F20" s="6">
        <f t="shared" si="6"/>
        <v>150</v>
      </c>
      <c r="G20" s="6">
        <f t="shared" si="7"/>
        <v>39.166666666666664</v>
      </c>
      <c r="H20" s="6">
        <f t="shared" si="8"/>
        <v>75</v>
      </c>
      <c r="I20" s="6">
        <f t="shared" si="9"/>
        <v>464.86666666666673</v>
      </c>
      <c r="J20" s="4">
        <f t="shared" si="10"/>
        <v>776.3273333333334</v>
      </c>
    </row>
    <row r="21" spans="1:16" ht="15" customHeight="1" x14ac:dyDescent="0.2">
      <c r="A21" s="50" t="str">
        <f t="shared" si="2"/>
        <v>TÉCNICO AMBIENTAL</v>
      </c>
      <c r="B21" s="51"/>
      <c r="C21" s="3">
        <f t="shared" si="3"/>
        <v>1</v>
      </c>
      <c r="D21" s="3">
        <f t="shared" si="4"/>
        <v>50.099999999999994</v>
      </c>
      <c r="E21" s="6">
        <f t="shared" si="5"/>
        <v>111.5</v>
      </c>
      <c r="F21" s="6">
        <f t="shared" si="6"/>
        <v>83.333333333333329</v>
      </c>
      <c r="G21" s="6">
        <f t="shared" si="7"/>
        <v>39.166666666666664</v>
      </c>
      <c r="H21" s="6">
        <f t="shared" si="8"/>
        <v>41.666666666666664</v>
      </c>
      <c r="I21" s="6">
        <f t="shared" si="9"/>
        <v>275.66666666666663</v>
      </c>
      <c r="J21" s="4">
        <f t="shared" si="10"/>
        <v>460.36333333333323</v>
      </c>
    </row>
    <row r="22" spans="1:16" ht="15" customHeight="1" x14ac:dyDescent="0.2">
      <c r="A22" s="50" t="str">
        <f t="shared" si="2"/>
        <v>TÉCNICO ELÉCTRICO Y/O ELECTRÓNICO</v>
      </c>
      <c r="B22" s="51"/>
      <c r="C22" s="3">
        <f t="shared" si="3"/>
        <v>1</v>
      </c>
      <c r="D22" s="3">
        <f t="shared" si="4"/>
        <v>50.099999999999994</v>
      </c>
      <c r="E22" s="6">
        <f t="shared" si="5"/>
        <v>133.80000000000001</v>
      </c>
      <c r="F22" s="6">
        <f t="shared" si="6"/>
        <v>100</v>
      </c>
      <c r="G22" s="6">
        <f t="shared" si="7"/>
        <v>39.166666666666664</v>
      </c>
      <c r="H22" s="6">
        <f t="shared" si="8"/>
        <v>50</v>
      </c>
      <c r="I22" s="6">
        <f t="shared" si="9"/>
        <v>322.9666666666667</v>
      </c>
      <c r="J22" s="4">
        <f t="shared" si="10"/>
        <v>539.35433333333333</v>
      </c>
    </row>
    <row r="23" spans="1:16" ht="15" customHeight="1" x14ac:dyDescent="0.2">
      <c r="A23" s="50" t="str">
        <f t="shared" si="2"/>
        <v>ESPECIALSITA HIDRÁULICO - HIDROSANITARIO</v>
      </c>
      <c r="B23" s="51"/>
      <c r="C23" s="3">
        <f t="shared" si="3"/>
        <v>1</v>
      </c>
      <c r="D23" s="3">
        <f t="shared" si="4"/>
        <v>50.099999999999994</v>
      </c>
      <c r="E23" s="6">
        <f t="shared" si="5"/>
        <v>133.80000000000001</v>
      </c>
      <c r="F23" s="6">
        <f t="shared" si="6"/>
        <v>100</v>
      </c>
      <c r="G23" s="6">
        <f t="shared" si="7"/>
        <v>39.166666666666664</v>
      </c>
      <c r="H23" s="6">
        <f t="shared" si="8"/>
        <v>50</v>
      </c>
      <c r="I23" s="6">
        <f t="shared" si="9"/>
        <v>322.9666666666667</v>
      </c>
      <c r="J23" s="4">
        <f t="shared" si="10"/>
        <v>539.35433333333333</v>
      </c>
    </row>
    <row r="24" spans="1:16" ht="15" customHeight="1" x14ac:dyDescent="0.2">
      <c r="A24" s="50" t="str">
        <f t="shared" si="2"/>
        <v>ESPECIALISTA EN COSTOS</v>
      </c>
      <c r="B24" s="51"/>
      <c r="C24" s="3">
        <f t="shared" si="3"/>
        <v>1</v>
      </c>
      <c r="D24" s="3">
        <f t="shared" si="4"/>
        <v>50.099999999999994</v>
      </c>
      <c r="E24" s="6">
        <f t="shared" si="5"/>
        <v>111.5</v>
      </c>
      <c r="F24" s="6">
        <f t="shared" si="6"/>
        <v>83.333333333333329</v>
      </c>
      <c r="G24" s="6">
        <f t="shared" si="7"/>
        <v>39.166666666666664</v>
      </c>
      <c r="H24" s="6">
        <f t="shared" si="8"/>
        <v>41.666666666666664</v>
      </c>
      <c r="I24" s="6">
        <f t="shared" si="9"/>
        <v>275.66666666666663</v>
      </c>
      <c r="J24" s="4">
        <f t="shared" si="10"/>
        <v>460.36333333333323</v>
      </c>
    </row>
    <row r="25" spans="1:16" ht="18.75" customHeight="1" x14ac:dyDescent="0.2">
      <c r="A25" s="27"/>
      <c r="B25" s="28"/>
      <c r="C25" s="7"/>
      <c r="D25" s="7"/>
      <c r="E25" s="7"/>
      <c r="F25" s="7"/>
      <c r="G25" s="7"/>
      <c r="H25" s="7"/>
      <c r="I25" s="8" t="s">
        <v>12</v>
      </c>
      <c r="J25" s="9">
        <f>SUM(J18:J24)</f>
        <v>4407.4083333333328</v>
      </c>
    </row>
    <row r="26" spans="1:16" x14ac:dyDescent="0.2">
      <c r="A26" s="12"/>
      <c r="B26" s="12"/>
      <c r="C26" s="12"/>
      <c r="D26" s="12"/>
      <c r="E26" s="12"/>
      <c r="F26" s="12"/>
      <c r="G26" s="12"/>
    </row>
    <row r="27" spans="1:16" x14ac:dyDescent="0.2">
      <c r="A27" s="12"/>
      <c r="B27" s="12"/>
      <c r="C27" s="12"/>
      <c r="D27" s="12"/>
      <c r="E27" s="12"/>
      <c r="F27" s="12"/>
      <c r="G27" s="12"/>
    </row>
    <row r="28" spans="1:16" x14ac:dyDescent="0.2">
      <c r="A28" s="59" t="s">
        <v>24</v>
      </c>
      <c r="B28" s="60"/>
      <c r="C28" s="60"/>
      <c r="D28" s="60"/>
      <c r="E28" s="60"/>
      <c r="F28" s="61"/>
    </row>
    <row r="29" spans="1:16" s="11" customFormat="1" ht="28.5" x14ac:dyDescent="0.2">
      <c r="A29" s="54" t="s">
        <v>1</v>
      </c>
      <c r="B29" s="55"/>
      <c r="C29" s="2" t="s">
        <v>2</v>
      </c>
      <c r="D29" s="2" t="s">
        <v>5</v>
      </c>
      <c r="E29" s="2" t="s">
        <v>4</v>
      </c>
      <c r="F29" s="2" t="s">
        <v>6</v>
      </c>
    </row>
    <row r="30" spans="1:16" x14ac:dyDescent="0.2">
      <c r="A30" s="50" t="s">
        <v>49</v>
      </c>
      <c r="B30" s="51"/>
      <c r="C30" s="3">
        <v>1</v>
      </c>
      <c r="D30" s="6">
        <v>500</v>
      </c>
      <c r="E30" s="5">
        <v>1.67</v>
      </c>
      <c r="F30" s="4">
        <f>E30*D30*C30</f>
        <v>835</v>
      </c>
      <c r="I30" s="13"/>
      <c r="J30" s="13"/>
      <c r="K30" s="13"/>
      <c r="L30" s="13"/>
      <c r="M30" s="13"/>
      <c r="N30" s="13"/>
      <c r="O30" s="13"/>
      <c r="P30" s="13"/>
    </row>
    <row r="31" spans="1:16" x14ac:dyDescent="0.2">
      <c r="A31" s="50" t="s">
        <v>78</v>
      </c>
      <c r="B31" s="51"/>
      <c r="C31" s="3">
        <v>1</v>
      </c>
      <c r="D31" s="6">
        <v>600</v>
      </c>
      <c r="E31" s="5">
        <v>1.67</v>
      </c>
      <c r="F31" s="4">
        <f>E31*D31*C31</f>
        <v>1002</v>
      </c>
      <c r="I31" s="13"/>
      <c r="J31" s="13"/>
      <c r="K31" s="13"/>
      <c r="L31" s="13"/>
      <c r="M31" s="13"/>
      <c r="N31" s="13"/>
      <c r="O31" s="13"/>
      <c r="P31" s="13"/>
    </row>
    <row r="32" spans="1:16" x14ac:dyDescent="0.2">
      <c r="A32" s="50"/>
      <c r="B32" s="51"/>
      <c r="C32" s="3"/>
      <c r="D32" s="6"/>
      <c r="E32" s="5"/>
      <c r="F32" s="4"/>
      <c r="I32" s="13"/>
      <c r="J32" s="13"/>
      <c r="K32" s="13"/>
      <c r="L32" s="13"/>
      <c r="M32" s="13"/>
      <c r="N32" s="13"/>
      <c r="O32" s="13"/>
      <c r="P32" s="13"/>
    </row>
    <row r="33" spans="1:16" ht="28.5" x14ac:dyDescent="0.2">
      <c r="A33" s="52"/>
      <c r="B33" s="53"/>
      <c r="C33" s="7"/>
      <c r="D33" s="7"/>
      <c r="E33" s="8" t="s">
        <v>25</v>
      </c>
      <c r="F33" s="9">
        <f>SUM(F30:F32)</f>
        <v>1837</v>
      </c>
      <c r="I33" s="13"/>
      <c r="J33" s="13"/>
      <c r="K33" s="13"/>
      <c r="L33" s="13"/>
      <c r="M33" s="13"/>
      <c r="N33" s="13"/>
      <c r="O33" s="13"/>
      <c r="P33" s="13"/>
    </row>
    <row r="34" spans="1:16" x14ac:dyDescent="0.2">
      <c r="I34" s="13"/>
      <c r="J34" s="13"/>
      <c r="K34" s="13"/>
      <c r="L34" s="13"/>
      <c r="M34" s="13"/>
      <c r="N34" s="13"/>
      <c r="O34" s="13"/>
      <c r="P34" s="13"/>
    </row>
    <row r="35" spans="1:16" x14ac:dyDescent="0.2">
      <c r="A35" s="59" t="s">
        <v>26</v>
      </c>
      <c r="B35" s="60"/>
      <c r="C35" s="60"/>
      <c r="D35" s="60"/>
      <c r="E35" s="60"/>
      <c r="F35" s="61"/>
    </row>
    <row r="36" spans="1:16" s="11" customFormat="1" ht="28.5" x14ac:dyDescent="0.2">
      <c r="A36" s="54" t="s">
        <v>1</v>
      </c>
      <c r="B36" s="55"/>
      <c r="C36" s="2" t="s">
        <v>27</v>
      </c>
      <c r="D36" s="2" t="s">
        <v>2</v>
      </c>
      <c r="E36" s="2" t="s">
        <v>28</v>
      </c>
      <c r="F36" s="2" t="s">
        <v>6</v>
      </c>
    </row>
    <row r="37" spans="1:16" x14ac:dyDescent="0.2">
      <c r="A37" s="50" t="s">
        <v>92</v>
      </c>
      <c r="B37" s="51"/>
      <c r="C37" s="3" t="s">
        <v>86</v>
      </c>
      <c r="D37" s="5">
        <v>1</v>
      </c>
      <c r="E37" s="14">
        <v>3000</v>
      </c>
      <c r="F37" s="4">
        <f>+E37*D37</f>
        <v>3000</v>
      </c>
      <c r="I37" s="13"/>
      <c r="J37" s="13"/>
      <c r="K37" s="13"/>
      <c r="L37" s="13"/>
      <c r="M37" s="13"/>
      <c r="N37" s="13"/>
      <c r="O37" s="13"/>
      <c r="P37" s="13"/>
    </row>
    <row r="38" spans="1:16" x14ac:dyDescent="0.2">
      <c r="A38" s="50" t="s">
        <v>89</v>
      </c>
      <c r="B38" s="51"/>
      <c r="C38" s="3" t="s">
        <v>86</v>
      </c>
      <c r="D38" s="5">
        <v>1</v>
      </c>
      <c r="E38" s="14">
        <v>2000</v>
      </c>
      <c r="F38" s="4">
        <f>+E38*D38</f>
        <v>2000</v>
      </c>
      <c r="I38" s="13"/>
      <c r="J38" s="13"/>
      <c r="K38" s="13"/>
      <c r="L38" s="13"/>
      <c r="M38" s="13"/>
      <c r="N38" s="13"/>
      <c r="O38" s="13"/>
      <c r="P38" s="13"/>
    </row>
    <row r="39" spans="1:16" x14ac:dyDescent="0.2">
      <c r="A39" s="50" t="s">
        <v>87</v>
      </c>
      <c r="B39" s="51"/>
      <c r="C39" s="3" t="s">
        <v>86</v>
      </c>
      <c r="D39" s="5">
        <v>1</v>
      </c>
      <c r="E39" s="14">
        <v>2500</v>
      </c>
      <c r="F39" s="4">
        <f>+E39*D39</f>
        <v>2500</v>
      </c>
      <c r="I39" s="13"/>
      <c r="J39" s="13"/>
      <c r="K39" s="13"/>
      <c r="L39" s="13"/>
      <c r="M39" s="13"/>
      <c r="N39" s="13"/>
      <c r="O39" s="13"/>
      <c r="P39" s="13"/>
    </row>
    <row r="40" spans="1:16" ht="28.5" x14ac:dyDescent="0.2">
      <c r="A40" s="52"/>
      <c r="B40" s="53"/>
      <c r="C40" s="7"/>
      <c r="D40" s="7"/>
      <c r="E40" s="8" t="s">
        <v>29</v>
      </c>
      <c r="F40" s="9">
        <f>SUM(F37:F39)</f>
        <v>7500</v>
      </c>
      <c r="I40" s="13"/>
      <c r="J40" s="13"/>
      <c r="K40" s="13"/>
      <c r="L40" s="13"/>
      <c r="M40" s="13"/>
      <c r="N40" s="13"/>
      <c r="O40" s="13"/>
      <c r="P40" s="13"/>
    </row>
    <row r="41" spans="1:16" x14ac:dyDescent="0.2">
      <c r="I41" s="13"/>
      <c r="J41" s="13"/>
      <c r="K41" s="13"/>
      <c r="L41" s="13"/>
      <c r="M41" s="13"/>
      <c r="N41" s="13"/>
      <c r="O41" s="13"/>
      <c r="P41" s="13"/>
    </row>
    <row r="42" spans="1:16" x14ac:dyDescent="0.2">
      <c r="A42" s="59" t="s">
        <v>88</v>
      </c>
      <c r="B42" s="60"/>
      <c r="C42" s="60"/>
      <c r="D42" s="60"/>
      <c r="E42" s="60"/>
      <c r="F42" s="61"/>
    </row>
    <row r="43" spans="1:16" s="11" customFormat="1" ht="28.5" x14ac:dyDescent="0.2">
      <c r="A43" s="54" t="s">
        <v>1</v>
      </c>
      <c r="B43" s="55"/>
      <c r="C43" s="2" t="s">
        <v>2</v>
      </c>
      <c r="D43" s="2" t="s">
        <v>5</v>
      </c>
      <c r="E43" s="2" t="s">
        <v>4</v>
      </c>
      <c r="F43" s="2" t="s">
        <v>6</v>
      </c>
    </row>
    <row r="44" spans="1:16" x14ac:dyDescent="0.2">
      <c r="A44" s="50" t="s">
        <v>30</v>
      </c>
      <c r="B44" s="51"/>
      <c r="C44" s="3">
        <v>1</v>
      </c>
      <c r="D44" s="6">
        <v>500</v>
      </c>
      <c r="E44" s="5">
        <v>1.67</v>
      </c>
      <c r="F44" s="4">
        <f>+E44*D44</f>
        <v>835</v>
      </c>
      <c r="I44" s="13"/>
      <c r="J44" s="13"/>
      <c r="K44" s="13"/>
      <c r="L44" s="13"/>
      <c r="M44" s="13"/>
      <c r="N44" s="13"/>
      <c r="O44" s="13"/>
      <c r="P44" s="13"/>
    </row>
    <row r="45" spans="1:16" x14ac:dyDescent="0.2">
      <c r="A45" s="50" t="s">
        <v>51</v>
      </c>
      <c r="B45" s="51"/>
      <c r="C45" s="3">
        <v>1</v>
      </c>
      <c r="D45" s="6">
        <v>600</v>
      </c>
      <c r="E45" s="5">
        <v>1.67</v>
      </c>
      <c r="F45" s="4">
        <f>+E45*D45</f>
        <v>1002</v>
      </c>
      <c r="I45" s="13"/>
      <c r="J45" s="13"/>
      <c r="K45" s="13"/>
      <c r="L45" s="13"/>
      <c r="M45" s="13"/>
      <c r="N45" s="13"/>
      <c r="O45" s="13"/>
      <c r="P45" s="13"/>
    </row>
    <row r="46" spans="1:16" ht="28.5" x14ac:dyDescent="0.2">
      <c r="A46" s="52"/>
      <c r="B46" s="53"/>
      <c r="C46" s="7"/>
      <c r="D46" s="7"/>
      <c r="E46" s="8" t="s">
        <v>31</v>
      </c>
      <c r="F46" s="9">
        <f>SUM(F44:F45)</f>
        <v>1837</v>
      </c>
      <c r="I46" s="13"/>
      <c r="J46" s="13"/>
      <c r="K46" s="13"/>
      <c r="L46" s="13"/>
      <c r="M46" s="13"/>
      <c r="N46" s="13"/>
      <c r="O46" s="13"/>
      <c r="P46" s="13"/>
    </row>
    <row r="47" spans="1:16" x14ac:dyDescent="0.2">
      <c r="I47" s="13"/>
      <c r="J47" s="13"/>
      <c r="K47" s="13"/>
      <c r="L47" s="13"/>
      <c r="M47" s="13"/>
      <c r="N47" s="13"/>
      <c r="O47" s="13"/>
      <c r="P47" s="13"/>
    </row>
    <row r="48" spans="1:16" x14ac:dyDescent="0.2">
      <c r="A48" s="59" t="s">
        <v>32</v>
      </c>
      <c r="B48" s="60"/>
      <c r="C48" s="60"/>
      <c r="D48" s="60"/>
      <c r="E48" s="60"/>
      <c r="F48" s="61"/>
    </row>
    <row r="49" spans="1:16" s="11" customFormat="1" ht="28.5" x14ac:dyDescent="0.2">
      <c r="A49" s="54" t="s">
        <v>1</v>
      </c>
      <c r="B49" s="55"/>
      <c r="C49" s="2" t="s">
        <v>2</v>
      </c>
      <c r="D49" s="2" t="s">
        <v>5</v>
      </c>
      <c r="E49" s="2" t="s">
        <v>4</v>
      </c>
      <c r="F49" s="2" t="s">
        <v>6</v>
      </c>
    </row>
    <row r="50" spans="1:16" ht="30.75" customHeight="1" x14ac:dyDescent="0.2">
      <c r="A50" s="50" t="s">
        <v>90</v>
      </c>
      <c r="B50" s="51"/>
      <c r="C50" s="3">
        <v>1</v>
      </c>
      <c r="D50" s="6">
        <v>650</v>
      </c>
      <c r="E50" s="5">
        <v>1.67</v>
      </c>
      <c r="F50" s="4">
        <f>+E50*D50</f>
        <v>1085.5</v>
      </c>
      <c r="I50" s="13"/>
      <c r="J50" s="13"/>
      <c r="K50" s="13"/>
      <c r="L50" s="13"/>
      <c r="M50" s="13"/>
      <c r="N50" s="13"/>
      <c r="O50" s="13"/>
      <c r="P50" s="13"/>
    </row>
    <row r="51" spans="1:16" ht="28.5" x14ac:dyDescent="0.2">
      <c r="A51" s="52"/>
      <c r="B51" s="53"/>
      <c r="C51" s="7"/>
      <c r="D51" s="7"/>
      <c r="E51" s="8" t="s">
        <v>33</v>
      </c>
      <c r="F51" s="9">
        <f>SUM(F50:F50)</f>
        <v>1085.5</v>
      </c>
      <c r="I51" s="13"/>
      <c r="J51" s="13"/>
      <c r="K51" s="13"/>
      <c r="L51" s="13"/>
      <c r="M51" s="13"/>
      <c r="N51" s="13"/>
      <c r="O51" s="13"/>
      <c r="P51" s="13"/>
    </row>
    <row r="52" spans="1:16" x14ac:dyDescent="0.2">
      <c r="I52" s="13"/>
      <c r="J52" s="13"/>
      <c r="K52" s="13"/>
      <c r="L52" s="13"/>
      <c r="M52" s="13"/>
      <c r="N52" s="13"/>
      <c r="O52" s="13"/>
      <c r="P52" s="13"/>
    </row>
    <row r="53" spans="1:16" x14ac:dyDescent="0.2">
      <c r="A53" s="59" t="s">
        <v>34</v>
      </c>
      <c r="B53" s="60"/>
      <c r="C53" s="60"/>
      <c r="D53" s="60"/>
      <c r="E53" s="60"/>
      <c r="F53" s="61"/>
    </row>
    <row r="54" spans="1:16" s="11" customFormat="1" ht="28.5" x14ac:dyDescent="0.2">
      <c r="A54" s="54" t="s">
        <v>1</v>
      </c>
      <c r="B54" s="55"/>
      <c r="C54" s="2" t="s">
        <v>2</v>
      </c>
      <c r="D54" s="2" t="s">
        <v>5</v>
      </c>
      <c r="E54" s="2" t="s">
        <v>4</v>
      </c>
      <c r="F54" s="2" t="s">
        <v>6</v>
      </c>
    </row>
    <row r="55" spans="1:16" x14ac:dyDescent="0.2">
      <c r="A55" s="50" t="s">
        <v>35</v>
      </c>
      <c r="B55" s="51"/>
      <c r="C55" s="3">
        <v>1</v>
      </c>
      <c r="D55" s="6">
        <v>1000</v>
      </c>
      <c r="E55" s="5">
        <v>1.67</v>
      </c>
      <c r="F55" s="4">
        <f>+E55*D55</f>
        <v>1670</v>
      </c>
      <c r="I55" s="13"/>
      <c r="J55" s="13"/>
      <c r="K55" s="13"/>
      <c r="L55" s="13"/>
      <c r="M55" s="13"/>
      <c r="N55" s="13"/>
      <c r="O55" s="13"/>
      <c r="P55" s="13"/>
    </row>
    <row r="56" spans="1:16" ht="28.5" x14ac:dyDescent="0.2">
      <c r="A56" s="52"/>
      <c r="B56" s="53"/>
      <c r="C56" s="7"/>
      <c r="D56" s="7"/>
      <c r="E56" s="8" t="s">
        <v>36</v>
      </c>
      <c r="F56" s="9">
        <f>SUM(F55:F55)</f>
        <v>1670</v>
      </c>
      <c r="I56" s="13"/>
      <c r="J56" s="13"/>
      <c r="K56" s="13"/>
      <c r="L56" s="13"/>
      <c r="M56" s="13"/>
      <c r="N56" s="13"/>
      <c r="O56" s="13"/>
      <c r="P56" s="13"/>
    </row>
    <row r="57" spans="1:16" x14ac:dyDescent="0.2">
      <c r="I57" s="13"/>
      <c r="J57" s="13"/>
      <c r="K57" s="13"/>
      <c r="L57" s="13"/>
      <c r="M57" s="13"/>
      <c r="N57" s="13"/>
      <c r="O57" s="13"/>
      <c r="P57" s="13"/>
    </row>
    <row r="58" spans="1:16" x14ac:dyDescent="0.2">
      <c r="A58" s="59" t="s">
        <v>37</v>
      </c>
      <c r="B58" s="60"/>
      <c r="C58" s="60"/>
      <c r="D58" s="60"/>
      <c r="E58" s="60"/>
      <c r="F58" s="61"/>
    </row>
    <row r="59" spans="1:16" s="11" customFormat="1" ht="28.5" x14ac:dyDescent="0.2">
      <c r="A59" s="54" t="s">
        <v>1</v>
      </c>
      <c r="B59" s="55"/>
      <c r="C59" s="2" t="s">
        <v>2</v>
      </c>
      <c r="D59" s="2" t="s">
        <v>5</v>
      </c>
      <c r="E59" s="2" t="s">
        <v>4</v>
      </c>
      <c r="F59" s="2" t="s">
        <v>6</v>
      </c>
    </row>
    <row r="60" spans="1:16" x14ac:dyDescent="0.2">
      <c r="A60" s="50" t="s">
        <v>38</v>
      </c>
      <c r="B60" s="51"/>
      <c r="C60" s="3">
        <v>1</v>
      </c>
      <c r="D60" s="6">
        <v>800</v>
      </c>
      <c r="E60" s="5">
        <v>1.67</v>
      </c>
      <c r="F60" s="4">
        <f>+E60*D60</f>
        <v>1336</v>
      </c>
      <c r="I60" s="13"/>
      <c r="J60" s="13"/>
      <c r="K60" s="13"/>
      <c r="L60" s="13"/>
      <c r="M60" s="13"/>
      <c r="N60" s="13"/>
      <c r="O60" s="13"/>
      <c r="P60" s="13"/>
    </row>
    <row r="61" spans="1:16" ht="28.5" x14ac:dyDescent="0.2">
      <c r="A61" s="52"/>
      <c r="B61" s="53"/>
      <c r="C61" s="7"/>
      <c r="D61" s="7"/>
      <c r="E61" s="8" t="s">
        <v>39</v>
      </c>
      <c r="F61" s="9">
        <f>SUM(F60:F60)</f>
        <v>1336</v>
      </c>
      <c r="I61" s="13"/>
      <c r="J61" s="13"/>
      <c r="K61" s="13"/>
      <c r="L61" s="13"/>
      <c r="M61" s="13"/>
      <c r="N61" s="13"/>
      <c r="O61" s="13"/>
      <c r="P61" s="13"/>
    </row>
    <row r="62" spans="1:16" x14ac:dyDescent="0.2">
      <c r="I62" s="13"/>
      <c r="J62" s="13"/>
      <c r="K62" s="13"/>
      <c r="L62" s="13"/>
      <c r="M62" s="13"/>
      <c r="N62" s="13"/>
      <c r="O62" s="13"/>
      <c r="P62" s="13"/>
    </row>
    <row r="63" spans="1:16" x14ac:dyDescent="0.2">
      <c r="A63" s="59" t="s">
        <v>43</v>
      </c>
      <c r="B63" s="60"/>
      <c r="C63" s="60"/>
      <c r="D63" s="60"/>
      <c r="E63" s="60"/>
      <c r="F63" s="61"/>
    </row>
    <row r="64" spans="1:16" s="11" customFormat="1" ht="28.5" x14ac:dyDescent="0.2">
      <c r="A64" s="54" t="s">
        <v>1</v>
      </c>
      <c r="B64" s="55"/>
      <c r="C64" s="2" t="s">
        <v>2</v>
      </c>
      <c r="D64" s="2" t="s">
        <v>5</v>
      </c>
      <c r="E64" s="2" t="s">
        <v>4</v>
      </c>
      <c r="F64" s="2" t="s">
        <v>6</v>
      </c>
    </row>
    <row r="65" spans="1:16" x14ac:dyDescent="0.2">
      <c r="A65" s="50" t="s">
        <v>41</v>
      </c>
      <c r="B65" s="51"/>
      <c r="C65" s="3">
        <v>1</v>
      </c>
      <c r="D65" s="6">
        <v>400</v>
      </c>
      <c r="E65" s="5">
        <v>1.67</v>
      </c>
      <c r="F65" s="4">
        <f>+E65*D65</f>
        <v>668</v>
      </c>
      <c r="I65" s="13"/>
      <c r="J65" s="13"/>
      <c r="K65" s="13"/>
      <c r="L65" s="13"/>
      <c r="M65" s="13"/>
      <c r="N65" s="13"/>
      <c r="O65" s="13"/>
      <c r="P65" s="13"/>
    </row>
    <row r="66" spans="1:16" x14ac:dyDescent="0.2">
      <c r="A66" s="50" t="s">
        <v>8</v>
      </c>
      <c r="B66" s="51"/>
      <c r="C66" s="3">
        <v>1</v>
      </c>
      <c r="D66" s="6">
        <v>120</v>
      </c>
      <c r="E66" s="5">
        <v>1.67</v>
      </c>
      <c r="F66" s="4">
        <f>+E66*D66*C66</f>
        <v>200.39999999999998</v>
      </c>
      <c r="I66" s="13"/>
      <c r="J66" s="13"/>
      <c r="K66" s="13"/>
      <c r="L66" s="13"/>
      <c r="M66" s="13"/>
      <c r="N66" s="13"/>
      <c r="O66" s="13"/>
      <c r="P66" s="13"/>
    </row>
    <row r="67" spans="1:16" x14ac:dyDescent="0.2">
      <c r="A67" s="50" t="s">
        <v>52</v>
      </c>
      <c r="B67" s="51"/>
      <c r="C67" s="3">
        <v>7</v>
      </c>
      <c r="D67" s="6">
        <v>80</v>
      </c>
      <c r="E67" s="5">
        <v>1.67</v>
      </c>
      <c r="F67" s="4">
        <f>+E67*D67*C67</f>
        <v>935.19999999999993</v>
      </c>
      <c r="I67" s="13"/>
      <c r="J67" s="13"/>
      <c r="K67" s="13"/>
      <c r="L67" s="13"/>
      <c r="M67" s="13"/>
      <c r="N67" s="13"/>
      <c r="O67" s="13"/>
      <c r="P67" s="13"/>
    </row>
    <row r="68" spans="1:16" x14ac:dyDescent="0.2">
      <c r="A68" s="50" t="s">
        <v>91</v>
      </c>
      <c r="B68" s="51"/>
      <c r="C68" s="3">
        <v>1</v>
      </c>
      <c r="D68" s="6">
        <v>600</v>
      </c>
      <c r="E68" s="5">
        <v>1.67</v>
      </c>
      <c r="F68" s="4">
        <f>+E68*D68*C68</f>
        <v>1002</v>
      </c>
      <c r="I68" s="13"/>
      <c r="J68" s="13"/>
      <c r="K68" s="13"/>
      <c r="L68" s="13"/>
      <c r="M68" s="13"/>
      <c r="N68" s="13"/>
      <c r="O68" s="13"/>
      <c r="P68" s="13"/>
    </row>
    <row r="69" spans="1:16" ht="28.5" x14ac:dyDescent="0.2">
      <c r="A69" s="52"/>
      <c r="B69" s="53"/>
      <c r="C69" s="7"/>
      <c r="D69" s="7"/>
      <c r="E69" s="8" t="s">
        <v>42</v>
      </c>
      <c r="F69" s="9">
        <f>SUM(F65:F68)</f>
        <v>2805.6</v>
      </c>
      <c r="I69" s="13"/>
      <c r="J69" s="13"/>
      <c r="K69" s="13"/>
      <c r="L69" s="13"/>
      <c r="M69" s="13"/>
      <c r="N69" s="13"/>
      <c r="O69" s="13"/>
      <c r="P69" s="13"/>
    </row>
    <row r="70" spans="1:16" x14ac:dyDescent="0.2">
      <c r="I70" s="13"/>
      <c r="J70" s="13"/>
      <c r="K70" s="13"/>
      <c r="L70" s="13"/>
      <c r="M70" s="13"/>
      <c r="N70" s="13"/>
      <c r="O70" s="13"/>
      <c r="P70" s="13"/>
    </row>
    <row r="71" spans="1:16" x14ac:dyDescent="0.2">
      <c r="A71" s="59" t="s">
        <v>40</v>
      </c>
      <c r="B71" s="60"/>
      <c r="C71" s="60"/>
      <c r="D71" s="60"/>
      <c r="E71" s="60"/>
      <c r="F71" s="61"/>
    </row>
    <row r="72" spans="1:16" s="11" customFormat="1" ht="28.5" x14ac:dyDescent="0.2">
      <c r="A72" s="54" t="s">
        <v>1</v>
      </c>
      <c r="B72" s="55"/>
      <c r="C72" s="2" t="s">
        <v>2</v>
      </c>
      <c r="D72" s="2" t="s">
        <v>5</v>
      </c>
      <c r="E72" s="2" t="s">
        <v>4</v>
      </c>
      <c r="F72" s="2" t="s">
        <v>6</v>
      </c>
    </row>
    <row r="73" spans="1:16" x14ac:dyDescent="0.2">
      <c r="A73" s="50" t="s">
        <v>67</v>
      </c>
      <c r="B73" s="51"/>
      <c r="C73" s="3">
        <v>1</v>
      </c>
      <c r="D73" s="6">
        <v>500</v>
      </c>
      <c r="E73" s="5">
        <v>1.67</v>
      </c>
      <c r="F73" s="4">
        <f>E73*D73*C73</f>
        <v>835</v>
      </c>
      <c r="I73" s="13"/>
      <c r="J73" s="13"/>
      <c r="K73" s="13"/>
      <c r="L73" s="13"/>
      <c r="M73" s="13"/>
      <c r="N73" s="13"/>
      <c r="O73" s="13"/>
      <c r="P73" s="13"/>
    </row>
    <row r="74" spans="1:16" ht="28.5" x14ac:dyDescent="0.2">
      <c r="A74" s="52"/>
      <c r="B74" s="53"/>
      <c r="C74" s="7"/>
      <c r="D74" s="7"/>
      <c r="E74" s="8" t="s">
        <v>44</v>
      </c>
      <c r="F74" s="9">
        <f>SUM(F73:F73)</f>
        <v>835</v>
      </c>
      <c r="I74" s="13"/>
      <c r="J74" s="13"/>
      <c r="K74" s="13"/>
      <c r="L74" s="13"/>
      <c r="M74" s="13"/>
      <c r="N74" s="13"/>
      <c r="O74" s="13"/>
      <c r="P74" s="13"/>
    </row>
    <row r="75" spans="1:16" x14ac:dyDescent="0.2">
      <c r="I75" s="13"/>
      <c r="J75" s="13"/>
      <c r="K75" s="13"/>
      <c r="L75" s="13"/>
      <c r="M75" s="13"/>
      <c r="N75" s="13"/>
      <c r="O75" s="13"/>
      <c r="P75" s="13"/>
    </row>
    <row r="76" spans="1:16" x14ac:dyDescent="0.2">
      <c r="A76" s="59" t="s">
        <v>45</v>
      </c>
      <c r="B76" s="60"/>
      <c r="C76" s="60"/>
      <c r="D76" s="60"/>
      <c r="E76" s="60"/>
      <c r="F76" s="61"/>
    </row>
    <row r="77" spans="1:16" s="11" customFormat="1" ht="28.5" x14ac:dyDescent="0.2">
      <c r="A77" s="54" t="s">
        <v>1</v>
      </c>
      <c r="B77" s="55"/>
      <c r="C77" s="2" t="s">
        <v>2</v>
      </c>
      <c r="D77" s="2" t="s">
        <v>5</v>
      </c>
      <c r="E77" s="2" t="s">
        <v>4</v>
      </c>
      <c r="F77" s="2" t="s">
        <v>6</v>
      </c>
    </row>
    <row r="78" spans="1:16" x14ac:dyDescent="0.2">
      <c r="A78" s="63" t="s">
        <v>46</v>
      </c>
      <c r="B78" s="64"/>
      <c r="C78" s="64"/>
      <c r="D78" s="64"/>
      <c r="E78" s="64"/>
      <c r="F78" s="65"/>
      <c r="I78" s="13"/>
      <c r="J78" s="13"/>
      <c r="K78" s="13"/>
      <c r="L78" s="13"/>
      <c r="M78" s="13"/>
      <c r="N78" s="13"/>
      <c r="O78" s="13"/>
      <c r="P78" s="13"/>
    </row>
    <row r="79" spans="1:16" ht="28.5" x14ac:dyDescent="0.2">
      <c r="A79" s="52"/>
      <c r="B79" s="53"/>
      <c r="C79" s="7"/>
      <c r="D79" s="7"/>
      <c r="E79" s="8" t="s">
        <v>48</v>
      </c>
      <c r="F79" s="9">
        <f>SUM(F78:F78)</f>
        <v>0</v>
      </c>
      <c r="I79" s="13"/>
      <c r="J79" s="13"/>
      <c r="K79" s="13"/>
      <c r="L79" s="13"/>
      <c r="M79" s="13"/>
      <c r="N79" s="13"/>
      <c r="O79" s="13"/>
      <c r="P79" s="13"/>
    </row>
    <row r="80" spans="1:16" x14ac:dyDescent="0.2">
      <c r="A80" s="12"/>
      <c r="B80" s="12"/>
      <c r="C80" s="12"/>
      <c r="D80" s="12"/>
      <c r="E80" s="32"/>
      <c r="F80" s="33"/>
      <c r="I80" s="13"/>
      <c r="J80" s="13"/>
      <c r="K80" s="13"/>
      <c r="L80" s="13"/>
      <c r="M80" s="13"/>
      <c r="N80" s="13"/>
      <c r="O80" s="13"/>
      <c r="P80" s="13"/>
    </row>
    <row r="81" spans="1:16" x14ac:dyDescent="0.2">
      <c r="A81" s="12"/>
      <c r="B81" s="12"/>
      <c r="C81" s="12"/>
      <c r="D81" s="12"/>
      <c r="E81" s="32"/>
      <c r="F81" s="33"/>
      <c r="I81" s="13"/>
      <c r="J81" s="13"/>
      <c r="K81" s="13"/>
      <c r="L81" s="13"/>
      <c r="M81" s="13"/>
      <c r="N81" s="13"/>
      <c r="O81" s="13"/>
      <c r="P81" s="13"/>
    </row>
    <row r="82" spans="1:16" x14ac:dyDescent="0.2">
      <c r="I82" s="13"/>
      <c r="J82" s="13"/>
      <c r="K82" s="13"/>
      <c r="L82" s="13"/>
      <c r="M82" s="13"/>
      <c r="N82" s="13"/>
      <c r="O82" s="13"/>
      <c r="P82" s="13"/>
    </row>
    <row r="83" spans="1:16" x14ac:dyDescent="0.2">
      <c r="A83" s="66" t="s">
        <v>0</v>
      </c>
      <c r="B83" s="66"/>
      <c r="C83" s="66"/>
      <c r="D83" s="15"/>
      <c r="E83" s="15"/>
      <c r="F83" s="16"/>
    </row>
    <row r="84" spans="1:16" s="11" customFormat="1" x14ac:dyDescent="0.2">
      <c r="A84" s="66" t="s">
        <v>1</v>
      </c>
      <c r="B84" s="66"/>
      <c r="C84" s="1" t="s">
        <v>47</v>
      </c>
      <c r="D84" s="17"/>
      <c r="E84" s="17"/>
      <c r="F84" s="17"/>
    </row>
    <row r="85" spans="1:16" x14ac:dyDescent="0.2">
      <c r="A85" s="62" t="str">
        <f>A2</f>
        <v>REMUNERACIONES</v>
      </c>
      <c r="B85" s="62"/>
      <c r="C85" s="18">
        <f>G12</f>
        <v>16700</v>
      </c>
      <c r="D85" s="19"/>
      <c r="E85" s="20"/>
      <c r="F85" s="21"/>
      <c r="I85" s="13"/>
      <c r="J85" s="13"/>
      <c r="K85" s="13"/>
      <c r="L85" s="13"/>
      <c r="M85" s="13"/>
      <c r="N85" s="13"/>
      <c r="O85" s="13"/>
      <c r="P85" s="13"/>
    </row>
    <row r="86" spans="1:16" x14ac:dyDescent="0.2">
      <c r="A86" s="62" t="str">
        <f>A15</f>
        <v>BENEFICIOS O CARGAS SOCIALES</v>
      </c>
      <c r="B86" s="62"/>
      <c r="C86" s="18">
        <f>J25</f>
        <v>4407.4083333333328</v>
      </c>
      <c r="D86" s="19"/>
      <c r="E86" s="20"/>
      <c r="F86" s="21"/>
      <c r="I86" s="13"/>
      <c r="J86" s="13"/>
      <c r="K86" s="13"/>
      <c r="L86" s="13"/>
      <c r="M86" s="13"/>
      <c r="N86" s="13"/>
      <c r="O86" s="13"/>
      <c r="P86" s="13"/>
    </row>
    <row r="87" spans="1:16" x14ac:dyDescent="0.2">
      <c r="A87" s="62" t="str">
        <f>A28</f>
        <v>VIAJES Y VIATICOS</v>
      </c>
      <c r="B87" s="62"/>
      <c r="C87" s="18">
        <f>F33</f>
        <v>1837</v>
      </c>
      <c r="D87" s="19"/>
      <c r="E87" s="20"/>
      <c r="F87" s="21"/>
      <c r="I87" s="13"/>
      <c r="J87" s="13"/>
      <c r="K87" s="13"/>
      <c r="L87" s="13"/>
      <c r="M87" s="13"/>
      <c r="N87" s="13"/>
      <c r="O87" s="13"/>
      <c r="P87" s="13"/>
    </row>
    <row r="88" spans="1:16" x14ac:dyDescent="0.2">
      <c r="A88" s="62" t="str">
        <f>A35</f>
        <v>SUBCONTRATOS Y SERVICIOS VARIOS</v>
      </c>
      <c r="B88" s="62"/>
      <c r="C88" s="18">
        <f>F40</f>
        <v>7500</v>
      </c>
      <c r="D88" s="19"/>
      <c r="E88" s="20"/>
      <c r="F88" s="21"/>
      <c r="I88" s="13"/>
      <c r="J88" s="13"/>
      <c r="K88" s="13"/>
      <c r="L88" s="13"/>
      <c r="M88" s="13"/>
      <c r="N88" s="13"/>
      <c r="O88" s="13"/>
      <c r="P88" s="13"/>
    </row>
    <row r="89" spans="1:16" x14ac:dyDescent="0.2">
      <c r="A89" s="62" t="str">
        <f>A42</f>
        <v>ARRENDAMIENTOS Y ALQUILERES DE VEHICULOS</v>
      </c>
      <c r="B89" s="62"/>
      <c r="C89" s="18">
        <f>F46</f>
        <v>1837</v>
      </c>
      <c r="D89" s="19"/>
      <c r="E89" s="20"/>
      <c r="F89" s="21"/>
      <c r="I89" s="13"/>
      <c r="J89" s="13"/>
      <c r="K89" s="13"/>
      <c r="L89" s="13"/>
      <c r="M89" s="13"/>
      <c r="N89" s="13"/>
      <c r="O89" s="13"/>
      <c r="P89" s="13"/>
    </row>
    <row r="90" spans="1:16" x14ac:dyDescent="0.2">
      <c r="A90" s="62" t="str">
        <f>A48</f>
        <v>ARRENDAMIENTO Y ALQUILERES DE EQUIPOS E INSTALACIONES</v>
      </c>
      <c r="B90" s="62"/>
      <c r="C90" s="18">
        <f>F51</f>
        <v>1085.5</v>
      </c>
      <c r="D90" s="19"/>
      <c r="E90" s="20"/>
      <c r="F90" s="21"/>
      <c r="I90" s="21"/>
      <c r="J90" s="21"/>
      <c r="K90" s="22"/>
      <c r="L90" s="19"/>
      <c r="M90" s="19"/>
      <c r="N90" s="19"/>
      <c r="O90" s="19"/>
      <c r="P90" s="19"/>
    </row>
    <row r="91" spans="1:16" x14ac:dyDescent="0.2">
      <c r="A91" s="62" t="str">
        <f>A53</f>
        <v>SUMINISTROS Y MATERIALES</v>
      </c>
      <c r="B91" s="62"/>
      <c r="C91" s="18">
        <f>F56</f>
        <v>1670</v>
      </c>
      <c r="D91" s="19"/>
      <c r="E91" s="20"/>
      <c r="F91" s="21"/>
      <c r="I91" s="13"/>
      <c r="J91" s="13"/>
      <c r="K91" s="13"/>
      <c r="L91" s="13"/>
      <c r="M91" s="13"/>
      <c r="N91" s="13"/>
      <c r="O91" s="13"/>
      <c r="P91" s="13"/>
    </row>
    <row r="92" spans="1:16" x14ac:dyDescent="0.2">
      <c r="A92" s="62" t="str">
        <f>A58</f>
        <v>REPRODUCCIONES, EDICIONES Y PUBLICACIONES</v>
      </c>
      <c r="B92" s="62"/>
      <c r="C92" s="18">
        <f>F61</f>
        <v>1336</v>
      </c>
      <c r="D92" s="19"/>
      <c r="E92" s="20"/>
      <c r="F92" s="21"/>
      <c r="I92" s="23"/>
      <c r="J92" s="13"/>
      <c r="K92" s="13"/>
      <c r="L92" s="13"/>
      <c r="M92" s="13"/>
      <c r="N92" s="13"/>
      <c r="O92" s="13"/>
      <c r="P92" s="13"/>
    </row>
    <row r="93" spans="1:16" x14ac:dyDescent="0.2">
      <c r="A93" s="62" t="str">
        <f>A63</f>
        <v>OTROS</v>
      </c>
      <c r="B93" s="62"/>
      <c r="C93" s="18">
        <f>F69</f>
        <v>2805.6</v>
      </c>
      <c r="D93" s="19"/>
      <c r="E93" s="20"/>
      <c r="F93" s="21"/>
      <c r="I93" s="13"/>
      <c r="J93" s="13"/>
      <c r="K93" s="13"/>
      <c r="L93" s="13"/>
      <c r="M93" s="13"/>
      <c r="N93" s="13"/>
      <c r="O93" s="13"/>
      <c r="P93" s="13"/>
    </row>
    <row r="94" spans="1:16" x14ac:dyDescent="0.2">
      <c r="A94" s="62" t="str">
        <f>A71</f>
        <v>COSTOS INDIRECTOS</v>
      </c>
      <c r="B94" s="62"/>
      <c r="C94" s="18">
        <f>F74</f>
        <v>835</v>
      </c>
      <c r="D94" s="19"/>
      <c r="E94" s="20"/>
      <c r="F94" s="21"/>
      <c r="I94" s="13"/>
      <c r="J94" s="13"/>
      <c r="K94" s="13"/>
      <c r="L94" s="13"/>
      <c r="M94" s="13"/>
      <c r="N94" s="13"/>
      <c r="O94" s="13"/>
      <c r="P94" s="13"/>
    </row>
    <row r="95" spans="1:16" x14ac:dyDescent="0.2">
      <c r="A95" s="62" t="str">
        <f>A76</f>
        <v>UTILIDAD</v>
      </c>
      <c r="B95" s="62"/>
      <c r="C95" s="18">
        <f>F79</f>
        <v>0</v>
      </c>
      <c r="D95" s="19"/>
      <c r="E95" s="20"/>
      <c r="F95" s="21"/>
      <c r="I95" s="13"/>
      <c r="J95" s="13"/>
      <c r="K95" s="13"/>
      <c r="L95" s="13"/>
      <c r="M95" s="13"/>
      <c r="N95" s="13"/>
      <c r="O95" s="13"/>
      <c r="P95" s="13"/>
    </row>
    <row r="96" spans="1:16" x14ac:dyDescent="0.2">
      <c r="B96" s="8" t="s">
        <v>9</v>
      </c>
      <c r="C96" s="9">
        <f>SUM(C85:C95)</f>
        <v>40013.508333333331</v>
      </c>
      <c r="E96" s="49"/>
      <c r="I96" s="13"/>
      <c r="J96" s="13"/>
      <c r="K96" s="13"/>
      <c r="L96" s="13"/>
      <c r="M96" s="13"/>
      <c r="N96" s="13"/>
      <c r="O96" s="13"/>
      <c r="P96" s="13"/>
    </row>
    <row r="97" spans="1:3" x14ac:dyDescent="0.2">
      <c r="B97" s="8" t="s">
        <v>50</v>
      </c>
      <c r="C97" s="9">
        <f>C96*0.15</f>
        <v>6002.0262499999999</v>
      </c>
    </row>
    <row r="98" spans="1:3" x14ac:dyDescent="0.2">
      <c r="B98" s="8" t="s">
        <v>9</v>
      </c>
      <c r="C98" s="9">
        <f>SUM(C96:C97)</f>
        <v>46015.534583333334</v>
      </c>
    </row>
    <row r="100" spans="1:3" ht="28.5" x14ac:dyDescent="0.2">
      <c r="A100" s="24" t="s">
        <v>10</v>
      </c>
    </row>
    <row r="101" spans="1:3" x14ac:dyDescent="0.2">
      <c r="A101" s="24"/>
    </row>
    <row r="102" spans="1:3" x14ac:dyDescent="0.2">
      <c r="A102" s="24"/>
    </row>
    <row r="103" spans="1:3" x14ac:dyDescent="0.2">
      <c r="A103" s="24"/>
    </row>
    <row r="104" spans="1:3" x14ac:dyDescent="0.2">
      <c r="A104" s="24"/>
    </row>
    <row r="105" spans="1:3" x14ac:dyDescent="0.2">
      <c r="A105" s="24" t="s">
        <v>11</v>
      </c>
    </row>
    <row r="106" spans="1:3" x14ac:dyDescent="0.2">
      <c r="A106" s="25" t="s">
        <v>93</v>
      </c>
    </row>
    <row r="107" spans="1:3" x14ac:dyDescent="0.2">
      <c r="A107" s="26" t="s">
        <v>13</v>
      </c>
    </row>
    <row r="108" spans="1:3" ht="28.5" x14ac:dyDescent="0.2">
      <c r="A108" s="26" t="s">
        <v>94</v>
      </c>
    </row>
  </sheetData>
  <mergeCells count="79">
    <mergeCell ref="A1:G1"/>
    <mergeCell ref="A28:F28"/>
    <mergeCell ref="A29:B29"/>
    <mergeCell ref="A32:B32"/>
    <mergeCell ref="A2:G2"/>
    <mergeCell ref="A22:B22"/>
    <mergeCell ref="A23:B23"/>
    <mergeCell ref="A24:B24"/>
    <mergeCell ref="A3:B3"/>
    <mergeCell ref="A5:B5"/>
    <mergeCell ref="A8:B8"/>
    <mergeCell ref="A9:B9"/>
    <mergeCell ref="A10:B10"/>
    <mergeCell ref="A11:B11"/>
    <mergeCell ref="A4:G4"/>
    <mergeCell ref="A18:B18"/>
    <mergeCell ref="A33:B33"/>
    <mergeCell ref="A74:B74"/>
    <mergeCell ref="A71:F71"/>
    <mergeCell ref="A72:B72"/>
    <mergeCell ref="A73:B73"/>
    <mergeCell ref="A35:F35"/>
    <mergeCell ref="A64:B64"/>
    <mergeCell ref="A68:B68"/>
    <mergeCell ref="A69:B69"/>
    <mergeCell ref="A65:B65"/>
    <mergeCell ref="A78:F78"/>
    <mergeCell ref="A92:B92"/>
    <mergeCell ref="A93:B93"/>
    <mergeCell ref="A84:B84"/>
    <mergeCell ref="A56:B56"/>
    <mergeCell ref="A58:F58"/>
    <mergeCell ref="A83:C83"/>
    <mergeCell ref="A66:B66"/>
    <mergeCell ref="A85:B85"/>
    <mergeCell ref="A86:B86"/>
    <mergeCell ref="A87:B87"/>
    <mergeCell ref="A88:B88"/>
    <mergeCell ref="A89:B89"/>
    <mergeCell ref="A45:B45"/>
    <mergeCell ref="A44:B44"/>
    <mergeCell ref="A43:B43"/>
    <mergeCell ref="A42:F42"/>
    <mergeCell ref="A95:B95"/>
    <mergeCell ref="A76:F76"/>
    <mergeCell ref="A59:B59"/>
    <mergeCell ref="A60:B60"/>
    <mergeCell ref="A61:B61"/>
    <mergeCell ref="A63:F63"/>
    <mergeCell ref="A77:B77"/>
    <mergeCell ref="A79:B79"/>
    <mergeCell ref="A67:B67"/>
    <mergeCell ref="A90:B90"/>
    <mergeCell ref="A94:B94"/>
    <mergeCell ref="A91:B91"/>
    <mergeCell ref="A54:B54"/>
    <mergeCell ref="A55:B55"/>
    <mergeCell ref="A46:B46"/>
    <mergeCell ref="A48:F48"/>
    <mergeCell ref="A49:B49"/>
    <mergeCell ref="A50:B50"/>
    <mergeCell ref="A51:B51"/>
    <mergeCell ref="A53:F53"/>
    <mergeCell ref="A6:B6"/>
    <mergeCell ref="A39:B39"/>
    <mergeCell ref="A40:B40"/>
    <mergeCell ref="A36:B36"/>
    <mergeCell ref="A7:B7"/>
    <mergeCell ref="A19:B19"/>
    <mergeCell ref="A17:J17"/>
    <mergeCell ref="A16:B16"/>
    <mergeCell ref="A21:B21"/>
    <mergeCell ref="A31:B31"/>
    <mergeCell ref="A37:B37"/>
    <mergeCell ref="A20:B20"/>
    <mergeCell ref="A15:J15"/>
    <mergeCell ref="A38:B38"/>
    <mergeCell ref="A12:B12"/>
    <mergeCell ref="A30:B30"/>
  </mergeCells>
  <pageMargins left="0.74803149606299213" right="0.74803149606299213" top="0.98425196850393704" bottom="0.98425196850393704" header="0.51181102362204722" footer="0.51181102362204722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30A9-0A77-4D13-ABD5-5635BF696E58}">
  <dimension ref="A1:C24"/>
  <sheetViews>
    <sheetView workbookViewId="0">
      <selection activeCell="C24" sqref="C24"/>
    </sheetView>
  </sheetViews>
  <sheetFormatPr baseColWidth="10" defaultColWidth="9.33203125" defaultRowHeight="12.75" x14ac:dyDescent="0.2"/>
  <cols>
    <col min="1" max="1" width="12" style="31" customWidth="1"/>
    <col min="2" max="2" width="70.5" style="31" customWidth="1"/>
    <col min="3" max="3" width="14" style="31" bestFit="1" customWidth="1"/>
    <col min="4" max="256" width="12" customWidth="1"/>
  </cols>
  <sheetData>
    <row r="1" spans="1:3" ht="15.75" thickBot="1" x14ac:dyDescent="0.25">
      <c r="A1" s="73" t="s">
        <v>53</v>
      </c>
      <c r="B1" s="74"/>
      <c r="C1" s="41" t="s">
        <v>54</v>
      </c>
    </row>
    <row r="2" spans="1:3" ht="15.75" thickBot="1" x14ac:dyDescent="0.25">
      <c r="A2" s="73" t="s">
        <v>55</v>
      </c>
      <c r="B2" s="74"/>
      <c r="C2" s="42"/>
    </row>
    <row r="3" spans="1:3" ht="15.75" thickBot="1" x14ac:dyDescent="0.25">
      <c r="A3" s="43"/>
      <c r="B3" s="44" t="s">
        <v>56</v>
      </c>
      <c r="C3" s="47">
        <f>'Table 1'!C85</f>
        <v>16700</v>
      </c>
    </row>
    <row r="4" spans="1:3" ht="15.75" thickBot="1" x14ac:dyDescent="0.25">
      <c r="A4" s="44"/>
      <c r="B4" s="44" t="s">
        <v>57</v>
      </c>
      <c r="C4" s="47">
        <f>'Table 1'!C86</f>
        <v>4407.4083333333328</v>
      </c>
    </row>
    <row r="5" spans="1:3" ht="15.75" thickBot="1" x14ac:dyDescent="0.25">
      <c r="A5" s="44"/>
      <c r="B5" s="44" t="s">
        <v>58</v>
      </c>
      <c r="C5" s="47">
        <f>'Table 1'!C87</f>
        <v>1837</v>
      </c>
    </row>
    <row r="6" spans="1:3" ht="15.75" thickBot="1" x14ac:dyDescent="0.25">
      <c r="A6" s="44"/>
      <c r="B6" s="44" t="s">
        <v>59</v>
      </c>
      <c r="C6" s="47">
        <f>'Table 1'!C88</f>
        <v>7500</v>
      </c>
    </row>
    <row r="7" spans="1:3" ht="15.75" thickBot="1" x14ac:dyDescent="0.25">
      <c r="A7" s="44"/>
      <c r="B7" s="44" t="s">
        <v>60</v>
      </c>
      <c r="C7" s="47">
        <f>'Table 1'!C89</f>
        <v>1837</v>
      </c>
    </row>
    <row r="8" spans="1:3" ht="15.75" thickBot="1" x14ac:dyDescent="0.25">
      <c r="A8" s="44"/>
      <c r="B8" s="44" t="s">
        <v>61</v>
      </c>
      <c r="C8" s="47">
        <f>'Table 1'!C90</f>
        <v>1085.5</v>
      </c>
    </row>
    <row r="9" spans="1:3" ht="15.75" thickBot="1" x14ac:dyDescent="0.25">
      <c r="A9" s="44"/>
      <c r="B9" s="44" t="s">
        <v>62</v>
      </c>
      <c r="C9" s="47">
        <f>'Table 1'!C91</f>
        <v>1670</v>
      </c>
    </row>
    <row r="10" spans="1:3" ht="15.75" thickBot="1" x14ac:dyDescent="0.25">
      <c r="A10" s="44"/>
      <c r="B10" s="44" t="s">
        <v>63</v>
      </c>
      <c r="C10" s="47">
        <f>'Table 1'!C92</f>
        <v>1336</v>
      </c>
    </row>
    <row r="11" spans="1:3" ht="15.75" thickBot="1" x14ac:dyDescent="0.25">
      <c r="A11" s="44"/>
      <c r="B11" s="44" t="s">
        <v>64</v>
      </c>
      <c r="C11" s="47">
        <f>'Table 1'!C93</f>
        <v>2805.6</v>
      </c>
    </row>
    <row r="12" spans="1:3" ht="30" customHeight="1" thickBot="1" x14ac:dyDescent="0.25">
      <c r="A12" s="73" t="s">
        <v>65</v>
      </c>
      <c r="B12" s="74"/>
      <c r="C12" s="42"/>
    </row>
    <row r="13" spans="1:3" ht="15.75" thickBot="1" x14ac:dyDescent="0.25">
      <c r="A13" s="43"/>
      <c r="B13" s="44" t="s">
        <v>66</v>
      </c>
      <c r="C13" s="45"/>
    </row>
    <row r="14" spans="1:3" ht="15.75" thickBot="1" x14ac:dyDescent="0.25">
      <c r="A14" s="44"/>
      <c r="B14" s="44" t="s">
        <v>67</v>
      </c>
      <c r="C14" s="47">
        <f>'Table 1'!C94</f>
        <v>835</v>
      </c>
    </row>
    <row r="15" spans="1:3" ht="15.75" thickBot="1" x14ac:dyDescent="0.25">
      <c r="A15" s="44"/>
      <c r="B15" s="44" t="s">
        <v>68</v>
      </c>
      <c r="C15" s="45"/>
    </row>
    <row r="16" spans="1:3" ht="15.75" thickBot="1" x14ac:dyDescent="0.25">
      <c r="A16" s="44"/>
      <c r="B16" s="44" t="s">
        <v>69</v>
      </c>
      <c r="C16" s="45"/>
    </row>
    <row r="17" spans="1:3" ht="15.75" thickBot="1" x14ac:dyDescent="0.25">
      <c r="A17" s="44"/>
      <c r="B17" s="44" t="s">
        <v>70</v>
      </c>
      <c r="C17" s="45"/>
    </row>
    <row r="18" spans="1:3" ht="15.75" thickBot="1" x14ac:dyDescent="0.25">
      <c r="A18" s="44"/>
      <c r="B18" s="44" t="s">
        <v>71</v>
      </c>
      <c r="C18" s="45"/>
    </row>
    <row r="19" spans="1:3" ht="15.75" thickBot="1" x14ac:dyDescent="0.25">
      <c r="A19" s="44"/>
      <c r="B19" s="44" t="s">
        <v>72</v>
      </c>
      <c r="C19" s="45"/>
    </row>
    <row r="20" spans="1:3" ht="60" customHeight="1" thickBot="1" x14ac:dyDescent="0.25">
      <c r="A20" s="75" t="s">
        <v>73</v>
      </c>
      <c r="B20" s="76"/>
      <c r="C20" s="46"/>
    </row>
    <row r="21" spans="1:3" ht="45.75" thickBot="1" x14ac:dyDescent="0.25">
      <c r="A21" s="44"/>
      <c r="B21" s="40" t="s">
        <v>74</v>
      </c>
      <c r="C21" s="45" t="s">
        <v>77</v>
      </c>
    </row>
    <row r="22" spans="1:3" ht="45.75" thickBot="1" x14ac:dyDescent="0.25">
      <c r="A22" s="44"/>
      <c r="B22" s="40" t="s">
        <v>75</v>
      </c>
      <c r="C22" s="45" t="s">
        <v>77</v>
      </c>
    </row>
    <row r="23" spans="1:3" ht="60" customHeight="1" thickBot="1" x14ac:dyDescent="0.25">
      <c r="A23" s="75" t="s">
        <v>76</v>
      </c>
      <c r="B23" s="76"/>
      <c r="C23" s="46" t="s">
        <v>77</v>
      </c>
    </row>
    <row r="24" spans="1:3" ht="15.75" thickBot="1" x14ac:dyDescent="0.25">
      <c r="A24" s="73" t="s">
        <v>9</v>
      </c>
      <c r="B24" s="74"/>
      <c r="C24" s="48">
        <f>SUM(C3:C23)</f>
        <v>40013.508333333331</v>
      </c>
    </row>
  </sheetData>
  <mergeCells count="6">
    <mergeCell ref="A24:B24"/>
    <mergeCell ref="A1:B1"/>
    <mergeCell ref="A2:B2"/>
    <mergeCell ref="A12:B12"/>
    <mergeCell ref="A20:B20"/>
    <mergeCell ref="A23:B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Alfredo Jurado</dc:creator>
  <cp:lastModifiedBy>Luis Alfredo Jurado</cp:lastModifiedBy>
  <cp:lastPrinted>2025-02-14T05:23:14Z</cp:lastPrinted>
  <dcterms:created xsi:type="dcterms:W3CDTF">2021-10-28T13:56:00Z</dcterms:created>
  <dcterms:modified xsi:type="dcterms:W3CDTF">2025-10-03T19:37:01Z</dcterms:modified>
</cp:coreProperties>
</file>